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VALA LIMPA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<sst xmlns="http://schemas.openxmlformats.org/spreadsheetml/2006/main" count="64" uniqueCount="64">
  <si>
    <t xml:space="preserve">EQUIPE DE MANUTENCAO PARA O ENSINO FUNDAMENTAL LOTE 02</t>
  </si>
  <si>
    <t xml:space="preserve">(44 Horas semanais)</t>
  </si>
  <si>
    <t xml:space="preserve">QUANT.</t>
  </si>
  <si>
    <t xml:space="preserve">DESCRIÇÃO DOS SERVIÇOS</t>
  </si>
  <si>
    <t xml:space="preserve"> horas/dia</t>
  </si>
  <si>
    <t xml:space="preserve">VALOR UNITÁRIO MÊS</t>
  </si>
  <si>
    <t xml:space="preserve">VALOR TOTAL MÊS</t>
  </si>
  <si>
    <t xml:space="preserve">MÃO DE OBRA</t>
  </si>
  <si>
    <t xml:space="preserve">ENCARREGADO / MOTORISTA(com CNH "C") - (experiência comprovada)</t>
  </si>
  <si>
    <t xml:space="preserve">PEDREIRO PROFISSIONAL COM EXPERIENCIA</t>
  </si>
  <si>
    <t xml:space="preserve">SOLDADOR PROFISSIONAL</t>
  </si>
  <si>
    <t xml:space="preserve">ENCANADOR PROFISSIONAL</t>
  </si>
  <si>
    <t xml:space="preserve">ELETRECISTA PROFISSIONAL 30% PERICOLOZIDADE </t>
  </si>
  <si>
    <t xml:space="preserve">AUXILIAR DE SERVICOS GERAIS / SERVENTE</t>
  </si>
  <si>
    <t xml:space="preserve">PINTOR PROFISSIONAL </t>
  </si>
  <si>
    <t xml:space="preserve">MARCENEIRO PROFISSIONAL</t>
  </si>
  <si>
    <t xml:space="preserve">OPERADOR DE MINI ESCAVADEIRA PROFISSIONAL</t>
  </si>
  <si>
    <t xml:space="preserve">Subtotal "A"</t>
  </si>
  <si>
    <t xml:space="preserve">Encargos Sociais da Empresa</t>
  </si>
  <si>
    <t xml:space="preserve">INSS</t>
  </si>
  <si>
    <t xml:space="preserve">SENAI/senac</t>
  </si>
  <si>
    <t xml:space="preserve">SESI/sesc</t>
  </si>
  <si>
    <t xml:space="preserve">SAT - Seguro Acidente do Trabalho</t>
  </si>
  <si>
    <t xml:space="preserve">Salario Educação</t>
  </si>
  <si>
    <t xml:space="preserve">SEBRAE</t>
  </si>
  <si>
    <t xml:space="preserve">FGTS</t>
  </si>
  <si>
    <t xml:space="preserve">Subtotal "B"</t>
  </si>
  <si>
    <t xml:space="preserve">Provisões</t>
  </si>
  <si>
    <t xml:space="preserve">Férias</t>
  </si>
  <si>
    <t xml:space="preserve">Aviso Prévio Trabalho</t>
  </si>
  <si>
    <t xml:space="preserve">Prov. 13º Salário</t>
  </si>
  <si>
    <t xml:space="preserve">FGTS sobre 13º</t>
  </si>
  <si>
    <t xml:space="preserve">Adicional do FGTS sobre 13º Salário</t>
  </si>
  <si>
    <t xml:space="preserve">INSS Empregador sobre 13º Salário </t>
  </si>
  <si>
    <t xml:space="preserve">Auxílio doença</t>
  </si>
  <si>
    <t xml:space="preserve">1/3 Abono Férias</t>
  </si>
  <si>
    <t xml:space="preserve">FGTS sobre férias</t>
  </si>
  <si>
    <t xml:space="preserve">Adicional do FGTS sobre férias</t>
  </si>
  <si>
    <t xml:space="preserve">FGTS (reflexo verba rescisória)</t>
  </si>
  <si>
    <t xml:space="preserve">FGTS (50% de 8,0+1,74)</t>
  </si>
  <si>
    <t xml:space="preserve">Vale Transporte</t>
  </si>
  <si>
    <t xml:space="preserve">Auxilio Refeição</t>
  </si>
  <si>
    <t xml:space="preserve">Subtotal "C"</t>
  </si>
  <si>
    <t xml:space="preserve">TOTAL CUSTO DA MÃO DE OBRA</t>
  </si>
  <si>
    <t xml:space="preserve">EQUIPAMENTOS</t>
  </si>
  <si>
    <t xml:space="preserve">CAMINHAO 4000kg - COM CARROCERIA E CABINE EXTERNA PARA TRANSPORTE DE FUNCIONÁRIOS - MAXIMO 05 ANOS DE USO</t>
  </si>
  <si>
    <t xml:space="preserve">NOTOCICLETA COM NO MINIMO 125 CILINDRADAS MAXCIMO 05 ANOS DE USO EQUIPADA COM BAU</t>
  </si>
  <si>
    <t xml:space="preserve"> AUTOMOVEL PARA 05 PASSAGEIROS MAXIMO 05 ANOS DE USO EQUIPADO COM RACK PARA TRANSPORTE DE ESCADAS E DEMAIS FERRAMENTAS</t>
  </si>
  <si>
    <t xml:space="preserve">MINI ESCAVADEIRA MAXIMO 05 ANOS DE USOS COM TODOS OSO CUSTOS OPERACIONAIS E DE MANUTENCAO</t>
  </si>
  <si>
    <t xml:space="preserve">POLITRIZ DE PISO</t>
  </si>
  <si>
    <t xml:space="preserve">CORTADORA DE PISO</t>
  </si>
  <si>
    <t xml:space="preserve">GEOFONE</t>
  </si>
  <si>
    <t xml:space="preserve">GERADOR 220/110 4T/10HP MODELO MOTOMIL MDGT5000 CLE OU SIMILAR</t>
  </si>
  <si>
    <t xml:space="preserve">EPIs - E EQUIPAMENTOS FERRAMENTAS E MAQUINARIOS EX. FERRAMENTAS PARA PINTURA, SOLDA, ESCADA, FURADEIRA, ROCADEIRA, ANDAIMES , BETONEIRAS, UNIFORMES ETC </t>
  </si>
  <si>
    <t xml:space="preserve">Subtotal "D"</t>
  </si>
  <si>
    <t xml:space="preserve">BDI - (SOBRE VALOR TOTAL COM IMPOSTOS)</t>
  </si>
  <si>
    <t xml:space="preserve">                              COFINS</t>
  </si>
  <si>
    <t xml:space="preserve">                              DESPESAS FINANCEIRAS</t>
  </si>
  <si>
    <t xml:space="preserve">                              TRIBUTOS</t>
  </si>
  <si>
    <t xml:space="preserve">                              PIS</t>
  </si>
  <si>
    <t xml:space="preserve">                              ISS</t>
  </si>
  <si>
    <t xml:space="preserve">                              LUCRO</t>
  </si>
  <si>
    <t xml:space="preserve">R$ TOTAL IMPOSTOS</t>
  </si>
  <si>
    <t xml:space="preserve">TOTAL GERAL COM IMPOSTOS 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</si>
</sst>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"/>
    <numFmt numFmtId="166" formatCode="&quot; R$ &quot;* #,##0.00\ ;&quot;-R$ &quot;* #,##0.00\ ;&quot; R$ &quot;* \-??\ "/>
    <numFmt numFmtId="167" formatCode="0.00%"/>
    <numFmt numFmtId="168" formatCode="&quot;R$ &quot;#,##0.00"/>
    <numFmt numFmtId="169" formatCode="0.00"/>
    <numFmt numFmtId="170" formatCode="0%"/>
    <numFmt numFmtId="171" formatCode="* #,##0.00\ ;* \(#,##0.00\);* \-??\ "/>
  </numFmts>
  <fonts count="7">
    <font>
      <sz val="12"/>
      <name val="Verdana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0"/>
      <charset val="1"/>
    </font>
    <font>
      <b val="true"/>
      <sz val="11"/>
      <name val="Calibri"/>
      <family val="0"/>
      <charset val="1"/>
    </font>
    <font>
      <b val="true"/>
      <i val="true"/>
      <u val="single"/>
      <sz val="11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8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6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4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2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2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5" fillId="2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O76"/>
  <sheetViews>
    <sheetView showFormulas="false" showGridLines="false" showRowColHeaders="true" showZeros="true" rightToLeft="false" tabSelected="true" showOutlineSymbols="true" defaultGridColor="true" view="normal" topLeftCell="A56" colorId="64" zoomScale="100" zoomScaleNormal="100" zoomScalePageLayoutView="100" workbookViewId="0">
      <selection pane="topLeft" activeCell="I48" activeCellId="0" sqref="I48"/>
    </sheetView>
  </sheetViews>
  <sheetFormatPr defaultRowHeight="15"/>
  <cols>
    <col collapsed="false" hidden="false" max="1" min="1" style="1" width="7.76296296296296"/>
    <col collapsed="false" hidden="false" max="2" min="2" style="1" width="14.8962962962963"/>
    <col collapsed="false" hidden="false" max="3" min="3" style="1" width="1.01851851851852"/>
    <col collapsed="false" hidden="false" max="4" min="4" style="1" width="7.76296296296296"/>
    <col collapsed="false" hidden="false" max="5" min="5" style="1" width="21.3222222222222"/>
    <col collapsed="false" hidden="false" max="6" min="6" style="1" width="9.01481481481481"/>
    <col collapsed="false" hidden="false" max="7" min="7" style="1" width="8.85925925925926"/>
    <col collapsed="false" hidden="false" max="8" min="8" style="1" width="11.7592592592593"/>
    <col collapsed="false" hidden="false" max="9" min="9" style="1" width="11.3666666666667"/>
    <col collapsed="false" hidden="false" max="11" min="10" style="1" width="12.3074074074074"/>
    <col collapsed="false" hidden="false" max="12" min="12" style="1" width="9.01481481481481"/>
    <col collapsed="false" hidden="false" max="13" min="13" style="1" width="11.3666666666667"/>
    <col collapsed="false" hidden="false" max="14" min="14" style="1" width="7.76296296296296"/>
    <col collapsed="false" hidden="false" max="15" min="15" style="1" width="12.2296296296296"/>
    <col collapsed="false" hidden="false" max="1025" min="16" style="0" width="7.52592592592593"/>
  </cols>
  <sheetData>
    <row r="1" customFormat="false" ht="45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</row>
    <row r="2" customFormat="false" ht="18" hidden="false" customHeight="true" outlineLevel="0" collapsed="false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4"/>
      <c r="M2" s="4"/>
      <c r="N2" s="4"/>
      <c r="O2" s="4"/>
    </row>
    <row r="3" customFormat="false" ht="31" hidden="false" customHeight="true" outlineLevel="0" collapsed="false">
      <c r="A3" s="5" t="s">
        <v>2</v>
      </c>
      <c r="B3" s="5" t="s">
        <v>3</v>
      </c>
      <c r="C3" s="5"/>
      <c r="D3" s="5"/>
      <c r="E3" s="5"/>
      <c r="F3" s="5" t="s">
        <v>4</v>
      </c>
      <c r="G3" s="7"/>
      <c r="H3" s="7"/>
      <c r="I3" s="8" t="s">
        <v>5</v>
      </c>
      <c r="J3" s="8" t="s">
        <v>6</v>
      </c>
      <c r="K3" s="7"/>
      <c r="L3" s="4"/>
      <c r="M3" s="4"/>
      <c r="N3" s="4"/>
      <c r="O3" s="4"/>
    </row>
    <row r="4" customFormat="false" ht="18" hidden="false" customHeight="true" outlineLevel="0" collapsed="false">
      <c r="A4" s="6"/>
      <c r="B4" s="9" t="s">
        <v>7</v>
      </c>
      <c r="C4" s="9"/>
      <c r="D4" s="9"/>
      <c r="E4" s="9"/>
      <c r="F4" s="6"/>
      <c r="G4" s="7"/>
      <c r="H4" s="7"/>
      <c r="I4" s="7"/>
      <c r="J4" s="10"/>
      <c r="K4" s="10"/>
      <c r="L4" s="4"/>
      <c r="M4" s="4"/>
      <c r="N4" s="4"/>
      <c r="O4" s="4"/>
    </row>
    <row r="5" customFormat="false" ht="15" hidden="false" customHeight="true" outlineLevel="0" collapsed="false">
      <c r="A5" s="5" t="n">
        <v>1</v>
      </c>
      <c r="B5" s="11" t="s">
        <v>8</v>
      </c>
      <c r="C5" s="11"/>
      <c r="D5" s="11"/>
      <c r="E5" s="11"/>
      <c r="F5" s="5" t="n">
        <f aca="false">A5*8</f>
        <v>8</v>
      </c>
      <c r="G5" s="12"/>
      <c r="H5" s="12"/>
      <c r="I5" s="12" t="n">
        <v>3000</v>
      </c>
      <c r="J5" s="10" t="n">
        <v>3000</v>
      </c>
      <c r="K5" s="10" t="n">
        <v>2200</v>
      </c>
      <c r="L5" s="4"/>
      <c r="M5" s="4"/>
      <c r="N5" s="4"/>
      <c r="O5" s="4"/>
    </row>
    <row r="6" customFormat="false" ht="15" hidden="false" customHeight="true" outlineLevel="0" collapsed="false">
      <c r="A6" s="5" t="n">
        <v>2</v>
      </c>
      <c r="B6" s="11" t="s">
        <v>9</v>
      </c>
      <c r="C6" s="11"/>
      <c r="D6" s="11"/>
      <c r="E6" s="11"/>
      <c r="F6" s="5" t="n">
        <v>8</v>
      </c>
      <c r="G6" s="12"/>
      <c r="H6" s="12"/>
      <c r="I6" s="12" t="n">
        <v>2200</v>
      </c>
      <c r="J6" s="10" t="n">
        <v>4400</v>
      </c>
      <c r="K6" s="10" t="n">
        <v>1600</v>
      </c>
      <c r="L6" s="4"/>
      <c r="M6" s="4"/>
      <c r="N6" s="4"/>
      <c r="O6" s="4"/>
    </row>
    <row r="7" customFormat="false" ht="15" hidden="false" customHeight="true" outlineLevel="0" collapsed="false">
      <c r="A7" s="5" t="n">
        <v>1</v>
      </c>
      <c r="B7" s="11" t="s">
        <v>10</v>
      </c>
      <c r="C7" s="11"/>
      <c r="D7" s="11"/>
      <c r="E7" s="11"/>
      <c r="F7" s="5" t="n">
        <v>8</v>
      </c>
      <c r="G7" s="12"/>
      <c r="H7" s="12"/>
      <c r="I7" s="12" t="n">
        <v>2200</v>
      </c>
      <c r="J7" s="10" t="n">
        <v>4400</v>
      </c>
      <c r="K7" s="10" t="n">
        <v>1200</v>
      </c>
      <c r="L7" s="4"/>
      <c r="M7" s="4"/>
      <c r="N7" s="4"/>
      <c r="O7" s="4"/>
    </row>
    <row r="8" customFormat="false" ht="18" hidden="false" customHeight="true" outlineLevel="0" collapsed="false">
      <c r="A8" s="5" t="n">
        <v>2</v>
      </c>
      <c r="B8" s="13" t="s">
        <v>11</v>
      </c>
      <c r="C8" s="13"/>
      <c r="D8" s="13"/>
      <c r="E8" s="13"/>
      <c r="F8" s="5" t="n">
        <v>8</v>
      </c>
      <c r="G8" s="12"/>
      <c r="H8" s="12"/>
      <c r="I8" s="12" t="n">
        <v>2200</v>
      </c>
      <c r="J8" s="10" t="n">
        <v>4400</v>
      </c>
      <c r="K8" s="10" t="n">
        <v>1800</v>
      </c>
      <c r="L8" s="4"/>
      <c r="M8" s="4"/>
      <c r="N8" s="4"/>
      <c r="O8" s="4"/>
    </row>
    <row r="9" customFormat="false" ht="18" hidden="false" customHeight="true" outlineLevel="0" collapsed="false">
      <c r="A9" s="5" t="n">
        <v>2</v>
      </c>
      <c r="B9" s="13" t="s">
        <v>12</v>
      </c>
      <c r="C9" s="13"/>
      <c r="D9" s="13"/>
      <c r="E9" s="13"/>
      <c r="F9" s="5" t="n">
        <v>8</v>
      </c>
      <c r="G9" s="12"/>
      <c r="H9" s="12"/>
      <c r="I9" s="12" t="n">
        <v>2700</v>
      </c>
      <c r="J9" s="10" t="n">
        <v>5400</v>
      </c>
      <c r="K9" s="10" t="n">
        <v>2200</v>
      </c>
      <c r="L9" s="4"/>
      <c r="M9" s="4"/>
      <c r="N9" s="4"/>
      <c r="O9" s="4"/>
    </row>
    <row r="10" customFormat="false" ht="18" hidden="false" customHeight="true" outlineLevel="0" collapsed="false">
      <c r="A10" s="5" t="n">
        <v>6</v>
      </c>
      <c r="B10" s="13" t="s">
        <v>13</v>
      </c>
      <c r="C10" s="14"/>
      <c r="D10" s="14"/>
      <c r="E10" s="14"/>
      <c r="F10" s="5" t="n">
        <v>8</v>
      </c>
      <c r="G10" s="12"/>
      <c r="H10" s="12"/>
      <c r="I10" s="12" t="n">
        <v>1550</v>
      </c>
      <c r="J10" s="10" t="n">
        <v>9300</v>
      </c>
      <c r="K10" s="10"/>
      <c r="L10" s="4"/>
      <c r="M10" s="4"/>
      <c r="N10" s="4"/>
      <c r="O10" s="4"/>
    </row>
    <row r="11" customFormat="false" ht="18" hidden="false" customHeight="true" outlineLevel="0" collapsed="false">
      <c r="A11" s="5" t="n">
        <v>2</v>
      </c>
      <c r="B11" s="13" t="s">
        <v>14</v>
      </c>
      <c r="C11" s="14"/>
      <c r="D11" s="14"/>
      <c r="E11" s="14"/>
      <c r="F11" s="5" t="n">
        <v>8</v>
      </c>
      <c r="G11" s="12"/>
      <c r="H11" s="12"/>
      <c r="I11" s="12" t="n">
        <v>1980</v>
      </c>
      <c r="J11" s="10" t="n">
        <v>3960</v>
      </c>
      <c r="K11" s="10"/>
      <c r="L11" s="4"/>
      <c r="M11" s="4"/>
      <c r="N11" s="4"/>
      <c r="O11" s="4"/>
    </row>
    <row r="12" customFormat="false" ht="18" hidden="false" customHeight="true" outlineLevel="0" collapsed="false">
      <c r="A12" s="5" t="n">
        <v>2</v>
      </c>
      <c r="B12" s="6" t="s">
        <v>15</v>
      </c>
      <c r="C12" s="6"/>
      <c r="D12" s="6"/>
      <c r="E12" s="6"/>
      <c r="F12" s="6" t="n">
        <v>8</v>
      </c>
      <c r="G12" s="12"/>
      <c r="H12" s="12"/>
      <c r="I12" s="12" t="n">
        <v>2200</v>
      </c>
      <c r="J12" s="10" t="n">
        <v>4400</v>
      </c>
      <c r="K12" s="10"/>
      <c r="L12" s="4"/>
      <c r="M12" s="4"/>
      <c r="N12" s="4"/>
      <c r="O12" s="4"/>
    </row>
    <row r="13" customFormat="false" ht="18" hidden="false" customHeight="true" outlineLevel="0" collapsed="false">
      <c r="A13" s="6" t="n">
        <v>1</v>
      </c>
      <c r="B13" s="6" t="s">
        <v>16</v>
      </c>
      <c r="C13" s="6"/>
      <c r="D13" s="6"/>
      <c r="E13" s="6"/>
      <c r="F13" s="15" t="n">
        <v>8</v>
      </c>
      <c r="G13" s="10"/>
      <c r="H13" s="10"/>
      <c r="I13" s="10" t="n">
        <v>2600</v>
      </c>
      <c r="J13" s="10" t="n">
        <v>2600</v>
      </c>
      <c r="K13" s="10"/>
      <c r="L13" s="4"/>
      <c r="M13" s="4"/>
      <c r="N13" s="4"/>
      <c r="O13" s="4"/>
    </row>
    <row r="14" customFormat="false" ht="18" hidden="false" customHeight="true" outlineLevel="0" collapsed="false">
      <c r="A14" s="9" t="n">
        <f aca="false">SUM(A5:A13)</f>
        <v>19</v>
      </c>
      <c r="B14" s="6"/>
      <c r="C14" s="6"/>
      <c r="D14" s="6"/>
      <c r="E14" s="6"/>
      <c r="F14" s="6"/>
      <c r="G14" s="12"/>
      <c r="H14" s="12"/>
      <c r="I14" s="16"/>
      <c r="J14" s="10"/>
      <c r="K14" s="10"/>
      <c r="L14" s="4"/>
      <c r="M14" s="4"/>
      <c r="N14" s="4"/>
      <c r="O14" s="4"/>
    </row>
    <row r="15" customFormat="false" ht="18" hidden="false" customHeight="true" outlineLevel="0" collapsed="false">
      <c r="A15" s="15"/>
      <c r="B15" s="17" t="s">
        <v>17</v>
      </c>
      <c r="C15" s="17"/>
      <c r="D15" s="17"/>
      <c r="E15" s="17"/>
      <c r="F15" s="6"/>
      <c r="G15" s="16"/>
      <c r="H15" s="16"/>
      <c r="I15" s="16" t="n">
        <v>20630</v>
      </c>
      <c r="J15" s="18" t="n">
        <v>41860</v>
      </c>
      <c r="K15" s="18"/>
      <c r="L15" s="4"/>
      <c r="M15" s="4"/>
      <c r="N15" s="4"/>
      <c r="O15" s="4"/>
    </row>
    <row r="16" customFormat="false" ht="18" hidden="false" customHeight="true" outlineLevel="0" collapsed="false">
      <c r="A16" s="6"/>
      <c r="B16" s="19" t="s">
        <v>18</v>
      </c>
      <c r="C16" s="19"/>
      <c r="D16" s="19"/>
      <c r="E16" s="19"/>
      <c r="F16" s="6"/>
      <c r="G16" s="12"/>
      <c r="H16" s="12"/>
      <c r="I16" s="12"/>
      <c r="J16" s="10"/>
      <c r="K16" s="10"/>
      <c r="L16" s="4"/>
      <c r="M16" s="4"/>
      <c r="N16" s="4"/>
      <c r="O16" s="4"/>
    </row>
    <row r="17" customFormat="false" ht="15.75" hidden="false" customHeight="true" outlineLevel="0" collapsed="false">
      <c r="A17" s="6"/>
      <c r="B17" s="13" t="s">
        <v>19</v>
      </c>
      <c r="C17" s="13"/>
      <c r="D17" s="13"/>
      <c r="E17" s="13"/>
      <c r="F17" s="20" t="n">
        <v>0.2</v>
      </c>
      <c r="G17" s="12"/>
      <c r="H17" s="12"/>
      <c r="I17" s="12" t="n">
        <f aca="false">I15*F17</f>
        <v>4126</v>
      </c>
      <c r="J17" s="10" t="n">
        <f aca="false">J15*F17</f>
        <v>8372</v>
      </c>
      <c r="K17" s="10"/>
      <c r="L17" s="4"/>
      <c r="M17" s="21"/>
      <c r="N17" s="4"/>
      <c r="O17" s="4"/>
    </row>
    <row r="18" customFormat="false" ht="18" hidden="false" customHeight="true" outlineLevel="0" collapsed="false">
      <c r="A18" s="6"/>
      <c r="B18" s="13" t="s">
        <v>20</v>
      </c>
      <c r="C18" s="13"/>
      <c r="D18" s="13"/>
      <c r="E18" s="13"/>
      <c r="F18" s="20" t="n">
        <v>0.01</v>
      </c>
      <c r="G18" s="12"/>
      <c r="H18" s="12"/>
      <c r="I18" s="12" t="n">
        <f aca="false">I15*F18</f>
        <v>206.3</v>
      </c>
      <c r="J18" s="10" t="n">
        <f aca="false">J15*F18</f>
        <v>418.6</v>
      </c>
      <c r="K18" s="10"/>
      <c r="L18" s="4"/>
      <c r="M18" s="4"/>
      <c r="N18" s="4"/>
      <c r="O18" s="4"/>
    </row>
    <row r="19" customFormat="false" ht="18" hidden="false" customHeight="true" outlineLevel="0" collapsed="false">
      <c r="A19" s="6"/>
      <c r="B19" s="13" t="s">
        <v>21</v>
      </c>
      <c r="C19" s="13"/>
      <c r="D19" s="13"/>
      <c r="E19" s="13"/>
      <c r="F19" s="20" t="n">
        <v>0.015</v>
      </c>
      <c r="G19" s="12"/>
      <c r="H19" s="12"/>
      <c r="I19" s="12" t="n">
        <f aca="false">I15*F19</f>
        <v>309.45</v>
      </c>
      <c r="J19" s="10" t="n">
        <f aca="false">J15*F19</f>
        <v>627.9</v>
      </c>
      <c r="K19" s="10"/>
      <c r="L19" s="4"/>
      <c r="M19" s="4"/>
      <c r="N19" s="4"/>
      <c r="O19" s="4"/>
    </row>
    <row r="20" customFormat="false" ht="18" hidden="false" customHeight="true" outlineLevel="0" collapsed="false">
      <c r="A20" s="6"/>
      <c r="B20" s="13" t="s">
        <v>22</v>
      </c>
      <c r="C20" s="13"/>
      <c r="D20" s="13"/>
      <c r="E20" s="13"/>
      <c r="F20" s="20" t="n">
        <v>0.03</v>
      </c>
      <c r="G20" s="12"/>
      <c r="H20" s="12"/>
      <c r="I20" s="12" t="n">
        <f aca="false">I15*F20</f>
        <v>618.9</v>
      </c>
      <c r="J20" s="22" t="n">
        <f aca="false">J15*F20</f>
        <v>1255.8</v>
      </c>
      <c r="K20" s="22"/>
      <c r="L20" s="23"/>
      <c r="M20" s="4"/>
      <c r="N20" s="4"/>
      <c r="O20" s="4"/>
    </row>
    <row r="21" customFormat="false" ht="18" hidden="false" customHeight="true" outlineLevel="0" collapsed="false">
      <c r="A21" s="6"/>
      <c r="B21" s="13" t="s">
        <v>23</v>
      </c>
      <c r="C21" s="13"/>
      <c r="D21" s="13"/>
      <c r="E21" s="13"/>
      <c r="F21" s="20" t="n">
        <v>0.025</v>
      </c>
      <c r="G21" s="12"/>
      <c r="H21" s="12"/>
      <c r="I21" s="12" t="n">
        <f aca="false">I15*F21</f>
        <v>515.75</v>
      </c>
      <c r="J21" s="10" t="n">
        <f aca="false">J15*F21</f>
        <v>1046.5</v>
      </c>
      <c r="K21" s="10"/>
      <c r="L21" s="24"/>
      <c r="M21" s="4"/>
      <c r="N21" s="4"/>
      <c r="O21" s="4"/>
    </row>
    <row r="22" customFormat="false" ht="18" hidden="false" customHeight="true" outlineLevel="0" collapsed="false">
      <c r="A22" s="6"/>
      <c r="B22" s="13" t="s">
        <v>24</v>
      </c>
      <c r="C22" s="13"/>
      <c r="D22" s="13"/>
      <c r="E22" s="13"/>
      <c r="F22" s="20" t="n">
        <v>0.006</v>
      </c>
      <c r="G22" s="12"/>
      <c r="H22" s="12"/>
      <c r="I22" s="12" t="n">
        <f aca="false">I15*F22</f>
        <v>123.78</v>
      </c>
      <c r="J22" s="10" t="n">
        <f aca="false">J15*F22</f>
        <v>251.16</v>
      </c>
      <c r="K22" s="10"/>
      <c r="L22" s="25"/>
      <c r="M22" s="21"/>
      <c r="N22" s="4"/>
      <c r="O22" s="4"/>
    </row>
    <row r="23" customFormat="false" ht="18" hidden="false" customHeight="true" outlineLevel="0" collapsed="false">
      <c r="A23" s="6"/>
      <c r="B23" s="13" t="s">
        <v>25</v>
      </c>
      <c r="C23" s="13"/>
      <c r="D23" s="13"/>
      <c r="E23" s="13"/>
      <c r="F23" s="26" t="n">
        <v>0.08</v>
      </c>
      <c r="G23" s="12"/>
      <c r="H23" s="12"/>
      <c r="I23" s="12" t="n">
        <f aca="false">I15*F23</f>
        <v>1650.4</v>
      </c>
      <c r="J23" s="10" t="n">
        <f aca="false">J15*F23</f>
        <v>3348.8</v>
      </c>
      <c r="K23" s="27"/>
      <c r="L23" s="28"/>
      <c r="M23" s="29"/>
      <c r="N23" s="4"/>
      <c r="O23" s="4"/>
    </row>
    <row r="24" customFormat="false" ht="18" hidden="false" customHeight="true" outlineLevel="0" collapsed="false">
      <c r="A24" s="6"/>
      <c r="B24" s="17" t="s">
        <v>26</v>
      </c>
      <c r="C24" s="17"/>
      <c r="D24" s="17"/>
      <c r="E24" s="17"/>
      <c r="F24" s="20" t="n">
        <f aca="false">SUM(F17:F23)</f>
        <v>0.366</v>
      </c>
      <c r="G24" s="12"/>
      <c r="H24" s="12"/>
      <c r="I24" s="16" t="n">
        <f aca="false">SUM(I17:I23)</f>
        <v>7550.58</v>
      </c>
      <c r="J24" s="18" t="n">
        <f aca="false">SUM(J17:J23)</f>
        <v>15320.76</v>
      </c>
      <c r="K24" s="18"/>
      <c r="L24" s="30"/>
      <c r="M24" s="21"/>
      <c r="N24" s="4"/>
      <c r="O24" s="4"/>
    </row>
    <row r="25" customFormat="false" ht="18" hidden="false" customHeight="true" outlineLevel="0" collapsed="false">
      <c r="A25" s="6"/>
      <c r="B25" s="19" t="s">
        <v>27</v>
      </c>
      <c r="C25" s="19"/>
      <c r="D25" s="19"/>
      <c r="E25" s="19"/>
      <c r="F25" s="6"/>
      <c r="G25" s="12"/>
      <c r="H25" s="12"/>
      <c r="I25" s="12"/>
      <c r="J25" s="10"/>
      <c r="K25" s="10"/>
      <c r="L25" s="4"/>
      <c r="M25" s="4"/>
      <c r="N25" s="4"/>
      <c r="O25" s="4"/>
    </row>
    <row r="26" customFormat="false" ht="18" hidden="false" customHeight="true" outlineLevel="0" collapsed="false">
      <c r="A26" s="6"/>
      <c r="B26" s="13" t="s">
        <v>28</v>
      </c>
      <c r="C26" s="13"/>
      <c r="D26" s="13"/>
      <c r="E26" s="13"/>
      <c r="F26" s="20" t="n">
        <v>0.0833</v>
      </c>
      <c r="G26" s="12"/>
      <c r="H26" s="12"/>
      <c r="I26" s="12" t="n">
        <f aca="false">I15*F26</f>
        <v>1718.479</v>
      </c>
      <c r="J26" s="10" t="n">
        <f aca="false">J15*F26</f>
        <v>3486.938</v>
      </c>
      <c r="K26" s="10"/>
      <c r="L26" s="4"/>
      <c r="M26" s="4"/>
      <c r="N26" s="4"/>
      <c r="O26" s="4"/>
    </row>
    <row r="27" customFormat="false" ht="18" hidden="false" customHeight="true" outlineLevel="0" collapsed="false">
      <c r="A27" s="6"/>
      <c r="B27" s="13" t="s">
        <v>29</v>
      </c>
      <c r="C27" s="13"/>
      <c r="D27" s="13"/>
      <c r="E27" s="13"/>
      <c r="F27" s="20" t="n">
        <v>0.0227</v>
      </c>
      <c r="G27" s="12"/>
      <c r="H27" s="12"/>
      <c r="I27" s="12" t="n">
        <f aca="false">I15*F27</f>
        <v>468.301</v>
      </c>
      <c r="J27" s="12" t="n">
        <f aca="false">F27*J15</f>
        <v>950.222</v>
      </c>
      <c r="K27" s="12"/>
      <c r="L27" s="4"/>
      <c r="M27" s="4"/>
      <c r="N27" s="4"/>
      <c r="O27" s="4"/>
    </row>
    <row r="28" customFormat="false" ht="18" hidden="false" customHeight="true" outlineLevel="0" collapsed="false">
      <c r="A28" s="6"/>
      <c r="B28" s="13" t="s">
        <v>30</v>
      </c>
      <c r="C28" s="13"/>
      <c r="D28" s="13"/>
      <c r="E28" s="13"/>
      <c r="F28" s="20" t="n">
        <v>0.0833</v>
      </c>
      <c r="G28" s="12"/>
      <c r="H28" s="12"/>
      <c r="I28" s="12" t="n">
        <f aca="false">I15*F28</f>
        <v>1718.479</v>
      </c>
      <c r="J28" s="10" t="n">
        <f aca="false">F28*J15</f>
        <v>3486.938</v>
      </c>
      <c r="K28" s="10"/>
      <c r="L28" s="4"/>
      <c r="M28" s="4"/>
      <c r="N28" s="4"/>
      <c r="O28" s="4"/>
    </row>
    <row r="29" customFormat="false" ht="18" hidden="false" customHeight="true" outlineLevel="0" collapsed="false">
      <c r="A29" s="6"/>
      <c r="B29" s="13" t="s">
        <v>31</v>
      </c>
      <c r="C29" s="13"/>
      <c r="D29" s="13"/>
      <c r="E29" s="13"/>
      <c r="F29" s="20" t="n">
        <v>0.0067</v>
      </c>
      <c r="G29" s="12"/>
      <c r="H29" s="12"/>
      <c r="I29" s="12" t="n">
        <f aca="false">F29*I15</f>
        <v>138.221</v>
      </c>
      <c r="J29" s="12" t="n">
        <f aca="false">F29*J15</f>
        <v>280.462</v>
      </c>
      <c r="K29" s="12"/>
      <c r="L29" s="4"/>
      <c r="M29" s="4"/>
      <c r="N29" s="24"/>
      <c r="O29" s="4"/>
    </row>
    <row r="30" customFormat="false" ht="18" hidden="false" customHeight="true" outlineLevel="0" collapsed="false">
      <c r="A30" s="6"/>
      <c r="B30" s="13" t="s">
        <v>32</v>
      </c>
      <c r="C30" s="13"/>
      <c r="D30" s="13"/>
      <c r="E30" s="13"/>
      <c r="F30" s="20" t="n">
        <v>0.0004</v>
      </c>
      <c r="G30" s="12"/>
      <c r="H30" s="12"/>
      <c r="I30" s="12" t="n">
        <f aca="false">F30*I15</f>
        <v>8.252</v>
      </c>
      <c r="J30" s="12" t="n">
        <f aca="false">F30*J15</f>
        <v>16.744</v>
      </c>
      <c r="K30" s="12"/>
      <c r="L30" s="4"/>
      <c r="M30" s="4"/>
      <c r="N30" s="24"/>
      <c r="O30" s="4"/>
    </row>
    <row r="31" customFormat="false" ht="18" hidden="false" customHeight="true" outlineLevel="0" collapsed="false">
      <c r="A31" s="6"/>
      <c r="B31" s="13" t="s">
        <v>33</v>
      </c>
      <c r="C31" s="13"/>
      <c r="D31" s="13"/>
      <c r="E31" s="13"/>
      <c r="F31" s="20" t="n">
        <v>0.0167</v>
      </c>
      <c r="G31" s="12"/>
      <c r="H31" s="12"/>
      <c r="I31" s="12" t="n">
        <f aca="false">F31*I15</f>
        <v>344.521</v>
      </c>
      <c r="J31" s="12" t="n">
        <f aca="false">F31*J15</f>
        <v>699.062</v>
      </c>
      <c r="K31" s="12"/>
      <c r="L31" s="4"/>
      <c r="M31" s="4"/>
      <c r="N31" s="4"/>
      <c r="O31" s="4"/>
    </row>
    <row r="32" customFormat="false" ht="18" hidden="false" customHeight="true" outlineLevel="0" collapsed="false">
      <c r="A32" s="6"/>
      <c r="B32" s="13" t="s">
        <v>34</v>
      </c>
      <c r="C32" s="13"/>
      <c r="D32" s="13"/>
      <c r="E32" s="13"/>
      <c r="F32" s="20" t="n">
        <v>0.0035</v>
      </c>
      <c r="G32" s="12"/>
      <c r="H32" s="12"/>
      <c r="I32" s="12" t="n">
        <f aca="false">F32*I15</f>
        <v>72.205</v>
      </c>
      <c r="J32" s="12" t="n">
        <f aca="false">F32*J15</f>
        <v>146.51</v>
      </c>
      <c r="K32" s="12"/>
      <c r="L32" s="4"/>
      <c r="M32" s="4"/>
      <c r="N32" s="4"/>
      <c r="O32" s="4"/>
    </row>
    <row r="33" customFormat="false" ht="18" hidden="false" customHeight="true" outlineLevel="0" collapsed="false">
      <c r="A33" s="15"/>
      <c r="B33" s="13" t="s">
        <v>35</v>
      </c>
      <c r="C33" s="13"/>
      <c r="D33" s="13"/>
      <c r="E33" s="13"/>
      <c r="F33" s="20" t="n">
        <v>0.0278</v>
      </c>
      <c r="G33" s="12"/>
      <c r="H33" s="12"/>
      <c r="I33" s="12" t="n">
        <f aca="false">F33*I15</f>
        <v>573.514</v>
      </c>
      <c r="J33" s="12" t="n">
        <f aca="false">F33*J15</f>
        <v>1163.708</v>
      </c>
      <c r="K33" s="12"/>
      <c r="L33" s="4"/>
      <c r="M33" s="4"/>
      <c r="N33" s="4"/>
      <c r="O33" s="4"/>
    </row>
    <row r="34" customFormat="false" ht="18" hidden="false" customHeight="true" outlineLevel="0" collapsed="false">
      <c r="A34" s="6"/>
      <c r="B34" s="13" t="s">
        <v>36</v>
      </c>
      <c r="C34" s="13"/>
      <c r="D34" s="13"/>
      <c r="E34" s="13"/>
      <c r="F34" s="20" t="n">
        <v>0.0067</v>
      </c>
      <c r="G34" s="12"/>
      <c r="H34" s="12"/>
      <c r="I34" s="12" t="n">
        <f aca="false">F34*I15</f>
        <v>138.221</v>
      </c>
      <c r="J34" s="12" t="n">
        <f aca="false">F34*J15</f>
        <v>280.462</v>
      </c>
      <c r="K34" s="12"/>
      <c r="L34" s="4"/>
      <c r="M34" s="4"/>
      <c r="N34" s="4"/>
      <c r="O34" s="4"/>
    </row>
    <row r="35" customFormat="false" ht="18" hidden="false" customHeight="true" outlineLevel="0" collapsed="false">
      <c r="A35" s="15"/>
      <c r="B35" s="13" t="s">
        <v>37</v>
      </c>
      <c r="C35" s="13"/>
      <c r="D35" s="13"/>
      <c r="E35" s="13"/>
      <c r="F35" s="20" t="n">
        <v>0.0004</v>
      </c>
      <c r="G35" s="12"/>
      <c r="H35" s="12"/>
      <c r="I35" s="12" t="n">
        <f aca="false">F35*I15</f>
        <v>8.252</v>
      </c>
      <c r="J35" s="12" t="n">
        <f aca="false">F35*J15</f>
        <v>16.744</v>
      </c>
      <c r="K35" s="12"/>
      <c r="L35" s="4"/>
      <c r="M35" s="4"/>
      <c r="N35" s="4"/>
      <c r="O35" s="4"/>
    </row>
    <row r="36" customFormat="false" ht="18" hidden="false" customHeight="true" outlineLevel="0" collapsed="false">
      <c r="A36" s="15"/>
      <c r="B36" s="13" t="s">
        <v>38</v>
      </c>
      <c r="C36" s="13"/>
      <c r="D36" s="13"/>
      <c r="E36" s="13"/>
      <c r="F36" s="20" t="n">
        <v>0.0174</v>
      </c>
      <c r="G36" s="12"/>
      <c r="H36" s="12"/>
      <c r="I36" s="12" t="n">
        <f aca="false">F36*I15</f>
        <v>358.962</v>
      </c>
      <c r="J36" s="12" t="n">
        <f aca="false">F36*J15</f>
        <v>728.364</v>
      </c>
      <c r="K36" s="12"/>
      <c r="L36" s="21"/>
      <c r="M36" s="4"/>
      <c r="N36" s="4"/>
      <c r="O36" s="4"/>
    </row>
    <row r="37" customFormat="false" ht="18" hidden="false" customHeight="true" outlineLevel="0" collapsed="false">
      <c r="A37" s="15"/>
      <c r="B37" s="13" t="s">
        <v>39</v>
      </c>
      <c r="C37" s="13"/>
      <c r="D37" s="13"/>
      <c r="E37" s="13"/>
      <c r="F37" s="20" t="n">
        <v>0.0487</v>
      </c>
      <c r="G37" s="12"/>
      <c r="H37" s="12"/>
      <c r="I37" s="12" t="n">
        <f aca="false">F37*I15</f>
        <v>1004.681</v>
      </c>
      <c r="J37" s="12" t="n">
        <f aca="false">F37*J15</f>
        <v>2038.582</v>
      </c>
      <c r="K37" s="12"/>
      <c r="L37" s="21"/>
      <c r="M37" s="4"/>
      <c r="N37" s="4"/>
      <c r="O37" s="4"/>
    </row>
    <row r="38" customFormat="false" ht="18" hidden="false" customHeight="true" outlineLevel="0" collapsed="false">
      <c r="A38" s="15"/>
      <c r="B38" s="6"/>
      <c r="C38" s="6"/>
      <c r="D38" s="6"/>
      <c r="E38" s="6"/>
      <c r="F38" s="20"/>
      <c r="G38" s="12"/>
      <c r="H38" s="12"/>
      <c r="I38" s="16"/>
      <c r="J38" s="10"/>
      <c r="K38" s="10"/>
      <c r="L38" s="4"/>
      <c r="M38" s="4"/>
      <c r="N38" s="4"/>
      <c r="O38" s="4"/>
    </row>
    <row r="39" customFormat="false" ht="18" hidden="false" customHeight="true" outlineLevel="0" collapsed="false">
      <c r="A39" s="15"/>
      <c r="B39" s="6"/>
      <c r="C39" s="6"/>
      <c r="D39" s="6"/>
      <c r="E39" s="6"/>
      <c r="F39" s="20"/>
      <c r="G39" s="12"/>
      <c r="H39" s="12"/>
      <c r="I39" s="12"/>
      <c r="J39" s="10"/>
      <c r="K39" s="25"/>
      <c r="L39" s="4"/>
      <c r="M39" s="4"/>
      <c r="N39" s="4"/>
      <c r="O39" s="4"/>
    </row>
    <row r="40" customFormat="false" ht="18" hidden="false" customHeight="true" outlineLevel="0" collapsed="false">
      <c r="A40" s="15"/>
      <c r="B40" s="13" t="s">
        <v>40</v>
      </c>
      <c r="C40" s="13"/>
      <c r="D40" s="13"/>
      <c r="E40" s="13"/>
      <c r="F40" s="12"/>
      <c r="G40" s="4"/>
      <c r="H40" s="12"/>
      <c r="I40" s="31" t="n">
        <v>200</v>
      </c>
      <c r="J40" s="32" t="n">
        <f aca="false">I40*A41</f>
        <v>3800</v>
      </c>
      <c r="K40" s="33"/>
      <c r="L40" s="34"/>
      <c r="M40" s="4"/>
      <c r="N40" s="4"/>
      <c r="O40" s="4"/>
    </row>
    <row r="41" customFormat="false" ht="18" hidden="false" customHeight="true" outlineLevel="0" collapsed="false">
      <c r="A41" s="5" t="n">
        <f aca="false">A14</f>
        <v>19</v>
      </c>
      <c r="B41" s="13" t="s">
        <v>41</v>
      </c>
      <c r="C41" s="13"/>
      <c r="D41" s="13"/>
      <c r="E41" s="13"/>
      <c r="F41" s="12"/>
      <c r="G41" s="12"/>
      <c r="H41" s="12"/>
      <c r="I41" s="31" t="n">
        <v>364</v>
      </c>
      <c r="J41" s="32" t="n">
        <f aca="false">I41*A42</f>
        <v>6916</v>
      </c>
      <c r="K41" s="33"/>
      <c r="L41" s="34"/>
      <c r="M41" s="21"/>
      <c r="N41" s="4"/>
      <c r="O41" s="4"/>
    </row>
    <row r="42" customFormat="false" ht="18" hidden="false" customHeight="true" outlineLevel="0" collapsed="false">
      <c r="A42" s="5" t="n">
        <v>19</v>
      </c>
      <c r="B42" s="14"/>
      <c r="C42" s="14"/>
      <c r="D42" s="14"/>
      <c r="E42" s="14"/>
      <c r="F42" s="6"/>
      <c r="G42" s="12"/>
      <c r="H42" s="12"/>
      <c r="I42" s="12"/>
      <c r="J42" s="10"/>
      <c r="K42" s="35"/>
      <c r="L42" s="4"/>
      <c r="M42" s="4"/>
      <c r="N42" s="4"/>
      <c r="O42" s="4"/>
    </row>
    <row r="43" customFormat="false" ht="18" hidden="false" customHeight="true" outlineLevel="0" collapsed="false">
      <c r="A43" s="15"/>
      <c r="B43" s="17" t="s">
        <v>42</v>
      </c>
      <c r="C43" s="17"/>
      <c r="D43" s="17"/>
      <c r="E43" s="17"/>
      <c r="F43" s="20" t="n">
        <f aca="false">SUM(F26:F42)</f>
        <v>0.3176</v>
      </c>
      <c r="G43" s="12"/>
      <c r="H43" s="12"/>
      <c r="I43" s="16" t="n">
        <f aca="false">SUM(I26:I42)</f>
        <v>7116.088</v>
      </c>
      <c r="J43" s="18" t="n">
        <f aca="false">SUM(J26:J42)</f>
        <v>24010.736</v>
      </c>
      <c r="K43" s="36"/>
      <c r="L43" s="4"/>
      <c r="M43" s="4"/>
      <c r="N43" s="4"/>
      <c r="O43" s="4"/>
    </row>
    <row r="44" customFormat="false" ht="18" hidden="false" customHeight="true" outlineLevel="0" collapsed="false">
      <c r="A44" s="6"/>
      <c r="B44" s="9" t="s">
        <v>43</v>
      </c>
      <c r="C44" s="9"/>
      <c r="D44" s="9"/>
      <c r="E44" s="9"/>
      <c r="F44" s="37"/>
      <c r="G44" s="31"/>
      <c r="H44" s="31"/>
      <c r="I44" s="38" t="n">
        <f aca="false">I43+I24+I15</f>
        <v>35296.668</v>
      </c>
      <c r="J44" s="38" t="n">
        <f aca="false">J43+J24+J15</f>
        <v>81191.496</v>
      </c>
      <c r="K44" s="39"/>
      <c r="L44" s="34"/>
      <c r="M44" s="4"/>
      <c r="N44" s="4"/>
      <c r="O44" s="4"/>
    </row>
    <row r="45" customFormat="false" ht="18" hidden="false" customHeight="true" outlineLevel="0" collapsed="false">
      <c r="A45" s="6"/>
      <c r="B45" s="4"/>
      <c r="C45" s="4"/>
      <c r="D45" s="4"/>
      <c r="E45" s="4"/>
      <c r="F45" s="4"/>
      <c r="G45" s="4"/>
      <c r="H45" s="4"/>
      <c r="I45" s="4"/>
      <c r="J45" s="4"/>
      <c r="K45" s="30"/>
      <c r="L45" s="4"/>
      <c r="M45" s="4"/>
      <c r="N45" s="4"/>
      <c r="O45" s="4"/>
    </row>
    <row r="46" customFormat="false" ht="18" hidden="false" customHeight="true" outlineLevel="0" collapsed="false">
      <c r="A46" s="4"/>
      <c r="B46" s="9" t="s">
        <v>44</v>
      </c>
      <c r="C46" s="9"/>
      <c r="D46" s="9"/>
      <c r="E46" s="9"/>
      <c r="F46" s="6"/>
      <c r="G46" s="12"/>
      <c r="H46" s="12"/>
      <c r="I46" s="12"/>
      <c r="J46" s="10"/>
      <c r="K46" s="10"/>
      <c r="L46" s="4"/>
      <c r="M46" s="4"/>
      <c r="N46" s="4"/>
      <c r="O46" s="4"/>
    </row>
    <row r="47" customFormat="false" ht="49.5" hidden="false" customHeight="true" outlineLevel="0" collapsed="false">
      <c r="A47" s="6" t="n">
        <v>2</v>
      </c>
      <c r="B47" s="40" t="s">
        <v>45</v>
      </c>
      <c r="C47" s="40"/>
      <c r="D47" s="40"/>
      <c r="E47" s="40"/>
      <c r="F47" s="6"/>
      <c r="G47" s="12"/>
      <c r="H47" s="12"/>
      <c r="I47" s="12" t="n">
        <v>4500</v>
      </c>
      <c r="J47" s="12" t="n">
        <v>9000</v>
      </c>
      <c r="K47" s="12"/>
      <c r="L47" s="4"/>
      <c r="M47" s="4"/>
      <c r="N47" s="4"/>
      <c r="O47" s="4"/>
    </row>
    <row r="48" customFormat="false" ht="67.5" hidden="false" customHeight="true" outlineLevel="0" collapsed="false">
      <c r="A48" s="5" t="n">
        <v>3</v>
      </c>
      <c r="B48" s="40" t="s">
        <v>46</v>
      </c>
      <c r="C48" s="40"/>
      <c r="D48" s="40"/>
      <c r="E48" s="40"/>
      <c r="F48" s="6"/>
      <c r="G48" s="12"/>
      <c r="H48" s="12"/>
      <c r="I48" s="12" t="n">
        <v>1000</v>
      </c>
      <c r="J48" s="12" t="n">
        <v>3000</v>
      </c>
      <c r="K48" s="12"/>
      <c r="L48" s="4"/>
      <c r="M48" s="4"/>
      <c r="N48" s="4"/>
      <c r="O48" s="4"/>
    </row>
    <row r="49" customFormat="false" ht="67.5" hidden="false" customHeight="true" outlineLevel="0" collapsed="false">
      <c r="A49" s="5" t="n">
        <v>2</v>
      </c>
      <c r="B49" s="40" t="s">
        <v>47</v>
      </c>
      <c r="C49" s="40"/>
      <c r="D49" s="40"/>
      <c r="E49" s="40"/>
      <c r="F49" s="6"/>
      <c r="G49" s="12"/>
      <c r="H49" s="12"/>
      <c r="I49" s="12" t="n">
        <v>2000</v>
      </c>
      <c r="J49" s="12" t="n">
        <v>4000</v>
      </c>
      <c r="K49" s="12"/>
      <c r="L49" s="4"/>
      <c r="M49" s="4"/>
      <c r="N49" s="4"/>
      <c r="O49" s="4"/>
    </row>
    <row r="50" customFormat="false" ht="81" hidden="false" customHeight="true" outlineLevel="0" collapsed="false">
      <c r="A50" s="5" t="n">
        <v>1</v>
      </c>
      <c r="B50" s="40" t="s">
        <v>48</v>
      </c>
      <c r="C50" s="40"/>
      <c r="D50" s="40"/>
      <c r="E50" s="40"/>
      <c r="F50" s="6"/>
      <c r="G50" s="12"/>
      <c r="H50" s="12"/>
      <c r="I50" s="12" t="n">
        <v>7000</v>
      </c>
      <c r="J50" s="12" t="n">
        <v>7000</v>
      </c>
      <c r="K50" s="12"/>
      <c r="L50" s="4"/>
      <c r="M50" s="4"/>
      <c r="N50" s="4"/>
      <c r="O50" s="4"/>
    </row>
    <row r="51" customFormat="false" ht="18" hidden="false" customHeight="true" outlineLevel="0" collapsed="false">
      <c r="A51" s="5" t="n">
        <v>1</v>
      </c>
      <c r="B51" s="40" t="s">
        <v>49</v>
      </c>
      <c r="C51" s="40"/>
      <c r="D51" s="40"/>
      <c r="E51" s="40"/>
      <c r="F51" s="6"/>
      <c r="G51" s="12"/>
      <c r="H51" s="12"/>
      <c r="I51" s="12" t="n">
        <v>681.95</v>
      </c>
      <c r="J51" s="10" t="n">
        <v>681.95</v>
      </c>
      <c r="K51" s="12"/>
      <c r="L51" s="4"/>
      <c r="M51" s="4"/>
      <c r="N51" s="4"/>
      <c r="O51" s="4"/>
    </row>
    <row r="52" customFormat="false" ht="18" hidden="false" customHeight="true" outlineLevel="0" collapsed="false">
      <c r="A52" s="5" t="n">
        <v>1</v>
      </c>
      <c r="B52" s="40" t="s">
        <v>50</v>
      </c>
      <c r="C52" s="41"/>
      <c r="D52" s="41"/>
      <c r="E52" s="41"/>
      <c r="F52" s="6"/>
      <c r="G52" s="12"/>
      <c r="H52" s="12"/>
      <c r="I52" s="12" t="n">
        <v>400</v>
      </c>
      <c r="J52" s="10" t="n">
        <v>400</v>
      </c>
      <c r="K52" s="12"/>
      <c r="L52" s="4"/>
      <c r="M52" s="4"/>
      <c r="N52" s="4"/>
      <c r="O52" s="4"/>
    </row>
    <row r="53" customFormat="false" ht="18" hidden="false" customHeight="true" outlineLevel="0" collapsed="false">
      <c r="A53" s="5" t="n">
        <v>1</v>
      </c>
      <c r="B53" s="40" t="s">
        <v>51</v>
      </c>
      <c r="C53" s="41"/>
      <c r="D53" s="41"/>
      <c r="E53" s="41"/>
      <c r="F53" s="6"/>
      <c r="G53" s="12"/>
      <c r="H53" s="12"/>
      <c r="I53" s="12" t="n">
        <v>300</v>
      </c>
      <c r="J53" s="10" t="n">
        <v>300</v>
      </c>
      <c r="K53" s="12"/>
      <c r="L53" s="4"/>
      <c r="M53" s="4"/>
      <c r="N53" s="4"/>
      <c r="O53" s="4"/>
    </row>
    <row r="54" customFormat="false" ht="52.5" hidden="false" customHeight="true" outlineLevel="0" collapsed="false">
      <c r="A54" s="5" t="n">
        <v>1</v>
      </c>
      <c r="B54" s="40" t="s">
        <v>52</v>
      </c>
      <c r="C54" s="40"/>
      <c r="D54" s="40"/>
      <c r="E54" s="40"/>
      <c r="F54" s="6"/>
      <c r="G54" s="12"/>
      <c r="H54" s="12"/>
      <c r="I54" s="12" t="n">
        <v>450</v>
      </c>
      <c r="J54" s="10" t="n">
        <f aca="false">I54*A55</f>
        <v>450</v>
      </c>
      <c r="K54" s="12"/>
      <c r="L54" s="4"/>
      <c r="M54" s="4"/>
      <c r="N54" s="4"/>
      <c r="O54" s="4"/>
    </row>
    <row r="55" customFormat="false" ht="68.25" hidden="false" customHeight="true" outlineLevel="0" collapsed="false">
      <c r="A55" s="5" t="n">
        <v>1</v>
      </c>
      <c r="B55" s="40" t="s">
        <v>53</v>
      </c>
      <c r="C55" s="40"/>
      <c r="D55" s="40"/>
      <c r="E55" s="40"/>
      <c r="F55" s="6"/>
      <c r="G55" s="12"/>
      <c r="H55" s="12"/>
      <c r="I55" s="12" t="n">
        <v>2478.63</v>
      </c>
      <c r="J55" s="10" t="n">
        <v>2478.63</v>
      </c>
      <c r="K55" s="12"/>
      <c r="L55" s="4"/>
      <c r="M55" s="4"/>
      <c r="N55" s="4"/>
      <c r="O55" s="4"/>
    </row>
    <row r="56" customFormat="false" ht="15" hidden="false" customHeight="true" outlineLevel="0" collapsed="false">
      <c r="A56" s="5" t="n">
        <f aca="false">A14</f>
        <v>19</v>
      </c>
      <c r="B56" s="17" t="s">
        <v>54</v>
      </c>
      <c r="C56" s="17"/>
      <c r="D56" s="17"/>
      <c r="E56" s="17"/>
      <c r="F56" s="6"/>
      <c r="G56" s="12"/>
      <c r="H56" s="12"/>
      <c r="I56" s="16" t="n">
        <f aca="false">SUM(I47:I55)</f>
        <v>18810.58</v>
      </c>
      <c r="J56" s="16" t="n">
        <f aca="false">SUM(J47:J55)</f>
        <v>27310.58</v>
      </c>
      <c r="K56" s="12"/>
      <c r="L56" s="4"/>
      <c r="M56" s="4"/>
      <c r="N56" s="4"/>
      <c r="O56" s="4"/>
    </row>
    <row r="57" customFormat="false" ht="18" hidden="false" customHeight="true" outlineLevel="0" collapsed="false">
      <c r="A57" s="6"/>
      <c r="B57" s="4"/>
      <c r="C57" s="4"/>
      <c r="D57" s="4"/>
      <c r="E57" s="4"/>
      <c r="F57" s="4"/>
      <c r="G57" s="4"/>
      <c r="H57" s="4"/>
      <c r="I57" s="4"/>
      <c r="J57" s="10"/>
      <c r="K57" s="12"/>
      <c r="L57" s="4"/>
      <c r="M57" s="4"/>
      <c r="N57" s="4"/>
      <c r="O57" s="4"/>
    </row>
    <row r="58" customFormat="false" ht="15" hidden="false" customHeight="true" outlineLevel="0" collapsed="false">
      <c r="A58" s="6"/>
      <c r="B58" s="42"/>
      <c r="C58" s="42"/>
      <c r="D58" s="42"/>
      <c r="E58" s="42"/>
      <c r="F58" s="37"/>
      <c r="G58" s="31"/>
      <c r="H58" s="31"/>
      <c r="I58" s="38" t="n">
        <f aca="false">I44+I56</f>
        <v>54107.248</v>
      </c>
      <c r="J58" s="43" t="n">
        <f aca="false">J56+J44</f>
        <v>108502.076</v>
      </c>
      <c r="K58" s="10"/>
      <c r="L58" s="4"/>
      <c r="M58" s="24" t="n">
        <v>1</v>
      </c>
      <c r="N58" s="4"/>
      <c r="O58" s="4"/>
    </row>
    <row r="59" customFormat="false" ht="18" hidden="false" customHeight="true" outlineLevel="0" collapsed="false">
      <c r="A59" s="6"/>
      <c r="B59" s="6"/>
      <c r="C59" s="6"/>
      <c r="D59" s="6"/>
      <c r="E59" s="6"/>
      <c r="F59" s="6"/>
      <c r="G59" s="12"/>
      <c r="H59" s="12"/>
      <c r="I59" s="12"/>
      <c r="J59" s="10"/>
      <c r="K59" s="16"/>
      <c r="L59" s="4"/>
      <c r="M59" s="44" t="n">
        <f aca="false">M58-F67</f>
        <v>0.637</v>
      </c>
      <c r="N59" s="4"/>
      <c r="O59" s="4"/>
    </row>
    <row r="60" customFormat="false" ht="18" hidden="false" customHeight="true" outlineLevel="0" collapsed="false">
      <c r="A60" s="6"/>
      <c r="B60" s="9" t="s">
        <v>55</v>
      </c>
      <c r="C60" s="9"/>
      <c r="D60" s="9"/>
      <c r="E60" s="9"/>
      <c r="F60" s="6"/>
      <c r="G60" s="12"/>
      <c r="H60" s="12"/>
      <c r="I60" s="12"/>
      <c r="J60" s="10"/>
      <c r="K60" s="25"/>
      <c r="L60" s="4"/>
      <c r="M60" s="45" t="n">
        <f aca="false">J58/M59</f>
        <v>170332.929356358</v>
      </c>
      <c r="N60" s="4"/>
      <c r="O60" s="4"/>
    </row>
    <row r="61" customFormat="false" ht="15" hidden="false" customHeight="true" outlineLevel="0" collapsed="false">
      <c r="A61" s="6"/>
      <c r="B61" s="13" t="s">
        <v>56</v>
      </c>
      <c r="C61" s="13"/>
      <c r="D61" s="13"/>
      <c r="E61" s="13"/>
      <c r="F61" s="26" t="n">
        <v>0.03</v>
      </c>
      <c r="G61" s="12"/>
      <c r="H61" s="12"/>
      <c r="I61" s="12"/>
      <c r="J61" s="10" t="n">
        <v>5109.99</v>
      </c>
      <c r="K61" s="46"/>
      <c r="L61" s="34"/>
      <c r="M61" s="4"/>
      <c r="N61" s="4"/>
      <c r="O61" s="4"/>
    </row>
    <row r="62" customFormat="false" ht="15" hidden="false" customHeight="true" outlineLevel="0" collapsed="false">
      <c r="A62" s="6"/>
      <c r="B62" s="13" t="s">
        <v>57</v>
      </c>
      <c r="C62" s="13"/>
      <c r="D62" s="13"/>
      <c r="E62" s="13"/>
      <c r="F62" s="20" t="n">
        <v>0.1</v>
      </c>
      <c r="G62" s="12"/>
      <c r="H62" s="12"/>
      <c r="I62" s="12"/>
      <c r="J62" s="10" t="n">
        <v>17033.29</v>
      </c>
      <c r="K62" s="35"/>
      <c r="L62" s="4"/>
      <c r="M62" s="4"/>
      <c r="N62" s="4"/>
      <c r="O62" s="4"/>
    </row>
    <row r="63" customFormat="false" ht="18" hidden="false" customHeight="true" outlineLevel="0" collapsed="false">
      <c r="A63" s="6"/>
      <c r="B63" s="13" t="s">
        <v>58</v>
      </c>
      <c r="C63" s="13"/>
      <c r="D63" s="13"/>
      <c r="E63" s="13"/>
      <c r="F63" s="20" t="n">
        <v>0.0765</v>
      </c>
      <c r="G63" s="12"/>
      <c r="H63" s="12"/>
      <c r="I63" s="12"/>
      <c r="J63" s="10" t="n">
        <v>13030.47</v>
      </c>
      <c r="K63" s="10"/>
      <c r="L63" s="4"/>
      <c r="M63" s="4"/>
      <c r="N63" s="4"/>
      <c r="O63" s="4"/>
    </row>
    <row r="64" customFormat="false" ht="18" hidden="false" customHeight="true" outlineLevel="0" collapsed="false">
      <c r="A64" s="6"/>
      <c r="B64" s="13" t="s">
        <v>59</v>
      </c>
      <c r="C64" s="13"/>
      <c r="D64" s="13"/>
      <c r="E64" s="13"/>
      <c r="F64" s="20" t="n">
        <v>0.0065</v>
      </c>
      <c r="G64" s="12"/>
      <c r="H64" s="12"/>
      <c r="I64" s="12"/>
      <c r="J64" s="10" t="n">
        <v>1107.16</v>
      </c>
      <c r="K64" s="10"/>
      <c r="L64" s="4"/>
      <c r="M64" s="4"/>
      <c r="N64" s="4"/>
      <c r="O64" s="4"/>
    </row>
    <row r="65" customFormat="false" ht="18" hidden="false" customHeight="true" outlineLevel="0" collapsed="false">
      <c r="A65" s="6"/>
      <c r="B65" s="13" t="s">
        <v>60</v>
      </c>
      <c r="C65" s="13"/>
      <c r="D65" s="13"/>
      <c r="E65" s="13"/>
      <c r="F65" s="26" t="n">
        <v>0.02</v>
      </c>
      <c r="G65" s="12"/>
      <c r="H65" s="12"/>
      <c r="I65" s="12"/>
      <c r="J65" s="10" t="n">
        <v>3406.65</v>
      </c>
      <c r="K65" s="10"/>
      <c r="L65" s="4"/>
      <c r="M65" s="4"/>
      <c r="N65" s="4"/>
      <c r="O65" s="4"/>
    </row>
    <row r="66" customFormat="false" ht="18" hidden="false" customHeight="true" outlineLevel="0" collapsed="false">
      <c r="A66" s="6"/>
      <c r="B66" s="13" t="s">
        <v>61</v>
      </c>
      <c r="C66" s="13"/>
      <c r="D66" s="13"/>
      <c r="E66" s="13"/>
      <c r="F66" s="26" t="n">
        <v>0.13</v>
      </c>
      <c r="G66" s="12"/>
      <c r="H66" s="12"/>
      <c r="I66" s="12"/>
      <c r="J66" s="10" t="n">
        <v>22143.27</v>
      </c>
      <c r="K66" s="10"/>
      <c r="L66" s="4"/>
      <c r="M66" s="4"/>
      <c r="N66" s="4"/>
      <c r="O66" s="4"/>
    </row>
    <row r="67" customFormat="false" ht="18" hidden="false" customHeight="true" outlineLevel="0" collapsed="false">
      <c r="A67" s="15"/>
      <c r="B67" s="17" t="s">
        <v>62</v>
      </c>
      <c r="C67" s="17"/>
      <c r="D67" s="17"/>
      <c r="E67" s="17"/>
      <c r="F67" s="20" t="n">
        <f aca="false">SUM(F61:F66)</f>
        <v>0.363</v>
      </c>
      <c r="G67" s="12"/>
      <c r="H67" s="12"/>
      <c r="I67" s="16"/>
      <c r="J67" s="18" t="n">
        <f aca="false">SUM(J61:J66)</f>
        <v>61830.83</v>
      </c>
      <c r="K67" s="10"/>
      <c r="L67" s="10"/>
      <c r="M67" s="4"/>
      <c r="N67" s="4"/>
      <c r="O67" s="4"/>
    </row>
    <row r="68" customFormat="false" ht="18" hidden="false" customHeight="true" outlineLevel="0" collapsed="false">
      <c r="A68" s="15"/>
      <c r="B68" s="47" t="s">
        <v>63</v>
      </c>
      <c r="C68" s="47"/>
      <c r="D68" s="47"/>
      <c r="E68" s="47"/>
      <c r="F68" s="37"/>
      <c r="G68" s="31"/>
      <c r="H68" s="31"/>
      <c r="I68" s="38" t="n">
        <f aca="false">J58+J67</f>
        <v>170332.906</v>
      </c>
      <c r="J68" s="38"/>
      <c r="K68" s="10"/>
      <c r="L68" s="45"/>
      <c r="M68" s="45"/>
      <c r="N68" s="4"/>
      <c r="O68" s="4"/>
    </row>
    <row r="69" customFormat="false" ht="18" hidden="false" customHeight="true" outlineLevel="0" collapsed="false">
      <c r="A69" s="15"/>
      <c r="B69" s="4"/>
      <c r="C69" s="4"/>
      <c r="D69" s="4"/>
      <c r="E69" s="4"/>
      <c r="F69" s="4"/>
      <c r="G69" s="4"/>
      <c r="H69" s="4"/>
      <c r="I69" s="4"/>
      <c r="J69" s="4"/>
      <c r="K69" s="10"/>
      <c r="L69" s="45"/>
      <c r="M69" s="45"/>
      <c r="N69" s="4"/>
      <c r="O69" s="4"/>
    </row>
    <row r="70" customFormat="false" ht="18" hidden="false" customHeight="true" outlineLevel="0" collapsed="false">
      <c r="A70" s="4"/>
      <c r="B70" s="4"/>
      <c r="C70" s="4"/>
      <c r="D70" s="4"/>
      <c r="E70" s="4"/>
      <c r="F70" s="4"/>
      <c r="G70" s="15"/>
      <c r="H70" s="15"/>
      <c r="I70" s="15"/>
      <c r="J70" s="15"/>
      <c r="K70" s="4"/>
      <c r="L70" s="45"/>
      <c r="M70" s="4"/>
      <c r="N70" s="4"/>
      <c r="O70" s="4"/>
    </row>
    <row r="71" customFormat="false" ht="18" hidden="false" customHeight="true" outlineLevel="0" collapsed="false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10" t="n">
        <f aca="false">I68*12</f>
        <v>2043994.872</v>
      </c>
    </row>
    <row r="72" customFormat="false" ht="18" hidden="false" customHeight="true" outlineLevel="0" collapsed="false">
      <c r="A72" s="4"/>
      <c r="B72" s="4"/>
      <c r="C72" s="4"/>
      <c r="D72" s="4"/>
      <c r="E72" s="4"/>
      <c r="F72" s="4"/>
      <c r="G72" s="4"/>
      <c r="H72" s="4"/>
      <c r="I72" s="4"/>
      <c r="J72" s="4"/>
      <c r="K72" s="15"/>
      <c r="L72" s="4"/>
      <c r="M72" s="10"/>
      <c r="N72" s="4"/>
      <c r="O72" s="4"/>
    </row>
    <row r="73" customFormat="false" ht="18" hidden="false" customHeight="true" outlineLevel="0" collapsed="false">
      <c r="A73" s="4"/>
      <c r="B73" s="4"/>
      <c r="C73" s="4"/>
      <c r="D73" s="4"/>
      <c r="E73" s="4"/>
      <c r="F73" s="4"/>
      <c r="G73" s="15"/>
      <c r="H73" s="15"/>
      <c r="I73" s="15"/>
      <c r="J73" s="15"/>
      <c r="K73" s="4"/>
      <c r="L73" s="4"/>
      <c r="M73" s="4"/>
      <c r="N73" s="4"/>
      <c r="O73" s="4"/>
    </row>
    <row r="74" customFormat="false" ht="18" hidden="false" customHeight="true" outlineLevel="0" collapsed="false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customFormat="false" ht="15" hidden="false" customHeight="true" outlineLevel="0" collapsed="false">
      <c r="A75" s="4"/>
      <c r="B75" s="4"/>
      <c r="C75" s="4"/>
      <c r="D75" s="4"/>
      <c r="E75" s="4"/>
      <c r="F75" s="4"/>
      <c r="G75" s="4"/>
      <c r="H75" s="4"/>
      <c r="I75" s="4"/>
      <c r="J75" s="4"/>
      <c r="K75" s="15"/>
      <c r="L75" s="4"/>
      <c r="M75" s="4"/>
      <c r="N75" s="4"/>
      <c r="O75" s="4"/>
    </row>
    <row r="76" customFormat="false" ht="15" hidden="false" customHeight="true" outlineLevel="0" collapsed="false">
      <c r="A76" s="4"/>
    </row>
  </sheetData>
  <mergeCells count="63">
    <mergeCell ref="A1:J1"/>
    <mergeCell ref="A2:J2"/>
    <mergeCell ref="B3:E3"/>
    <mergeCell ref="B4:E4"/>
    <mergeCell ref="B5:E5"/>
    <mergeCell ref="B6:E6"/>
    <mergeCell ref="B7:E7"/>
    <mergeCell ref="B8:E8"/>
    <mergeCell ref="B9:E9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6:E46"/>
    <mergeCell ref="B47:E47"/>
    <mergeCell ref="B48:E48"/>
    <mergeCell ref="B49:E49"/>
    <mergeCell ref="B50:E50"/>
    <mergeCell ref="B51:E51"/>
    <mergeCell ref="B54:E54"/>
    <mergeCell ref="B55:E55"/>
    <mergeCell ref="B56:E56"/>
    <mergeCell ref="B58:E58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I68:J68"/>
  </mergeCells>
  <printOptions headings="false" gridLines="false" gridLinesSet="true" horizontalCentered="false" verticalCentered="false"/>
  <pageMargins left="0.75" right="0.75" top="1" bottom="1" header="0.511805555555555" footer="0.5"/>
  <pageSetup paperSize="9" scale="100" firstPageNumber="0" fitToWidth="1" fitToHeight="2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&amp;L&amp;"Arial,Normal"	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LibreOffice/5.2.4.2$Windows_x86 LibreOffice_project/3d5603e1122f0f102b62521720ab13a38a4e0eb0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2018-11-07T16:14:15Z</dcterms:created>
  <dc:creator/>
  <dc:description/>
  <dc:language>pt-BR</dc:language>
  <cp:lastModifiedBy/>
  <cp:lastPrinted>2018-12-06T18:39:22Z</cp:lastPrinted>
  <dcterms:modified xsi:type="dcterms:W3CDTF">2018-12-06T18:39:50Z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